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05" yWindow="1695" windowWidth="11430" windowHeight="5550"/>
  </bookViews>
  <sheets>
    <sheet name="BDI" sheetId="15" r:id="rId1"/>
  </sheets>
  <definedNames>
    <definedName name="_xlnm.Print_Area" localSheetId="0">BDI!$A$1:$J$49</definedName>
  </definedNames>
  <calcPr calcId="124519"/>
</workbook>
</file>

<file path=xl/calcChain.xml><?xml version="1.0" encoding="utf-8"?>
<calcChain xmlns="http://schemas.openxmlformats.org/spreadsheetml/2006/main">
  <c r="J17" i="15"/>
  <c r="J16"/>
  <c r="J15"/>
  <c r="J14"/>
  <c r="D41" l="1"/>
</calcChain>
</file>

<file path=xl/sharedStrings.xml><?xml version="1.0" encoding="utf-8"?>
<sst xmlns="http://schemas.openxmlformats.org/spreadsheetml/2006/main" count="27" uniqueCount="27">
  <si>
    <t>PREFEITURA MUNCIPAL DE IBIA</t>
  </si>
  <si>
    <t>MINAS GERAIS</t>
  </si>
  <si>
    <t>Av. Tancredo Neves, nº 663 - Centro - Ibiá-MG</t>
  </si>
  <si>
    <t xml:space="preserve">                                          Sinapi-Serviços-MG-Dezembro 2010</t>
  </si>
  <si>
    <t xml:space="preserve">Riscos, administ. Central, administ., Garantia </t>
  </si>
  <si>
    <t>Despesas financeiras</t>
  </si>
  <si>
    <t>Bonificação/lucro</t>
  </si>
  <si>
    <t>COFIS/PIS/ISS/CPMF</t>
  </si>
  <si>
    <t>7) Impostos - tais itens podem variar, mas principalmente o ISS, que pode ser isento,</t>
  </si>
  <si>
    <t>ou variar até 5%, porem deduzindo-se o valor dos materiais aplicados o que corresponde em torno de 2 a 3 %.</t>
  </si>
  <si>
    <t xml:space="preserve">   Intervalo total admissível (6,03% a 9,03%)</t>
  </si>
  <si>
    <t>COFINS=</t>
  </si>
  <si>
    <t>PIS=</t>
  </si>
  <si>
    <t>ISS=</t>
  </si>
  <si>
    <t>BDI=</t>
  </si>
  <si>
    <t>Data:</t>
  </si>
  <si>
    <t>CPRB=</t>
  </si>
  <si>
    <t>Fone: (34) 3631-5781</t>
  </si>
  <si>
    <t>1) DESPESAS FINANCEIRAS - (0,50% a 1,50%)</t>
  </si>
  <si>
    <t>3) TAXA DE ADMINISTRAÇÃO - ESCRITÓRIO CENTRAL - (6,20% a 8,5%)</t>
  </si>
  <si>
    <t>5) GARANTIA - ( 0,00% a 0,42%)</t>
  </si>
  <si>
    <t>2) RISCOS  -  ( 0,00% a 0,81% )</t>
  </si>
  <si>
    <t>4) BONIFICAÇÃO / LUCRO  - ( até 7,20%)</t>
  </si>
  <si>
    <t>BDI</t>
  </si>
  <si>
    <t>Rayssa Alves dos Reis</t>
  </si>
  <si>
    <t>Engenheira Civil - CREA/MG: 204388/D</t>
  </si>
  <si>
    <t>REFORMA E REVITALIZAÇÃO DO DESTACAMENTO DE POLICIA MILITAR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</si>
</sst>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.000_);_(* \(#,##0.000\);_(* &quot;-&quot;??_);_(@_)"/>
  </numFmts>
  <fonts count="1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6"/>
      <color indexed="8"/>
      <name val="Arial"/>
      <family val="2"/>
    </font>
    <font>
      <sz val="6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9" fillId="0" borderId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1"/>
    <xf numFmtId="0" fontId="3" fillId="0" borderId="1" xfId="1" applyBorder="1"/>
    <xf numFmtId="0" fontId="1" fillId="0" borderId="0" xfId="1" applyFont="1" applyBorder="1" applyAlignment="1"/>
    <xf numFmtId="0" fontId="3" fillId="0" borderId="0" xfId="1" applyBorder="1"/>
    <xf numFmtId="10" fontId="10" fillId="0" borderId="4" xfId="3" applyNumberFormat="1" applyFont="1" applyBorder="1"/>
    <xf numFmtId="0" fontId="5" fillId="0" borderId="0" xfId="1" applyFont="1" applyBorder="1"/>
    <xf numFmtId="0" fontId="6" fillId="0" borderId="5" xfId="1" applyFont="1" applyBorder="1"/>
    <xf numFmtId="0" fontId="6" fillId="0" borderId="6" xfId="1" applyFont="1" applyBorder="1"/>
    <xf numFmtId="0" fontId="6" fillId="0" borderId="7" xfId="1" applyFont="1" applyBorder="1"/>
    <xf numFmtId="10" fontId="10" fillId="0" borderId="0" xfId="3" applyNumberFormat="1" applyFont="1" applyBorder="1"/>
    <xf numFmtId="0" fontId="3" fillId="0" borderId="0" xfId="1" applyBorder="1" applyAlignment="1">
      <alignment horizontal="center"/>
    </xf>
    <xf numFmtId="0" fontId="8" fillId="0" borderId="1" xfId="1" applyFont="1" applyBorder="1"/>
    <xf numFmtId="10" fontId="8" fillId="0" borderId="1" xfId="3" applyNumberFormat="1" applyFont="1" applyBorder="1"/>
    <xf numFmtId="165" fontId="7" fillId="0" borderId="4" xfId="5" applyNumberFormat="1" applyFont="1" applyBorder="1"/>
    <xf numFmtId="0" fontId="1" fillId="0" borderId="1" xfId="1" applyFont="1" applyBorder="1" applyAlignment="1"/>
    <xf numFmtId="10" fontId="10" fillId="0" borderId="4" xfId="3" applyNumberFormat="1" applyFont="1" applyFill="1" applyBorder="1"/>
    <xf numFmtId="0" fontId="3" fillId="0" borderId="6" xfId="1" applyBorder="1" applyAlignment="1"/>
    <xf numFmtId="0" fontId="3" fillId="0" borderId="14" xfId="1" applyBorder="1" applyAlignment="1"/>
    <xf numFmtId="0" fontId="3" fillId="0" borderId="6" xfId="1" applyBorder="1"/>
    <xf numFmtId="0" fontId="3" fillId="0" borderId="10" xfId="1" applyBorder="1"/>
    <xf numFmtId="0" fontId="3" fillId="0" borderId="14" xfId="1" applyBorder="1"/>
    <xf numFmtId="0" fontId="3" fillId="0" borderId="11" xfId="1" applyBorder="1"/>
    <xf numFmtId="0" fontId="0" fillId="0" borderId="6" xfId="0" applyBorder="1" applyAlignment="1">
      <alignment horizontal="center"/>
    </xf>
    <xf numFmtId="0" fontId="3" fillId="0" borderId="7" xfId="1" applyBorder="1"/>
    <xf numFmtId="0" fontId="3" fillId="0" borderId="16" xfId="1" applyBorder="1"/>
    <xf numFmtId="0" fontId="3" fillId="0" borderId="17" xfId="1" applyBorder="1"/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left"/>
    </xf>
    <xf numFmtId="0" fontId="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1" xfId="1" applyFont="1" applyBorder="1" applyAlignment="1">
      <alignment horizontal="center" wrapText="1"/>
    </xf>
    <xf numFmtId="0" fontId="1" fillId="0" borderId="11" xfId="1" applyFont="1" applyBorder="1" applyAlignment="1">
      <alignment horizontal="center" wrapText="1"/>
    </xf>
  </cellXfs>
  <cellStyles count="7">
    <cellStyle name="Normal" xfId="0" builtinId="0"/>
    <cellStyle name="Normal 2" xfId="1"/>
    <cellStyle name="Normal 3" xfId="2"/>
    <cellStyle name="Porcentagem 2" xfId="3"/>
    <cellStyle name="Porcentagem 3" xfId="4"/>
    <cellStyle name="Separador de milhares 2" xfId="5"/>
    <cellStyle name="Separador de milhares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11593</xdr:rowOff>
    </xdr:from>
    <xdr:to>
      <xdr:col>2</xdr:col>
      <xdr:colOff>628649</xdr:colOff>
      <xdr:row>5</xdr:row>
      <xdr:rowOff>255106</xdr:rowOff>
    </xdr:to>
    <xdr:pic>
      <xdr:nvPicPr>
        <xdr:cNvPr id="3" name="Imagem 2" descr="cabeçalh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93"/>
          <a:ext cx="1838324" cy="11674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showGridLines="0" tabSelected="1" view="pageBreakPreview" zoomScaleSheetLayoutView="100" workbookViewId="0">
      <selection activeCell="I46" sqref="I46"/>
    </sheetView>
  </sheetViews>
  <sheetFormatPr defaultRowHeight="12.75"/>
  <cols>
    <col min="1" max="1" width="9.140625" style="1"/>
    <col min="2" max="2" width="9.28515625" style="1" bestFit="1" customWidth="1"/>
    <col min="3" max="3" width="12" style="1" customWidth="1"/>
    <col min="4" max="4" width="18" style="1" bestFit="1" customWidth="1"/>
    <col min="5" max="5" width="9.28515625" style="1" bestFit="1" customWidth="1"/>
    <col min="6" max="6" width="9.140625" style="1"/>
    <col min="7" max="7" width="9.28515625" style="1" bestFit="1" customWidth="1"/>
    <col min="8" max="8" width="9.140625" style="1"/>
    <col min="9" max="9" width="7" style="1" customWidth="1"/>
    <col min="10" max="16384" width="9.140625" style="1"/>
  </cols>
  <sheetData>
    <row r="1" spans="1:14" ht="1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4"/>
    </row>
    <row r="2" spans="1:14" ht="14.25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7"/>
    </row>
    <row r="3" spans="1:14" ht="14.25">
      <c r="A3" s="35" t="s">
        <v>2</v>
      </c>
      <c r="B3" s="36"/>
      <c r="C3" s="36"/>
      <c r="D3" s="36"/>
      <c r="E3" s="36"/>
      <c r="F3" s="36"/>
      <c r="G3" s="36"/>
      <c r="H3" s="36"/>
      <c r="I3" s="36"/>
      <c r="J3" s="37"/>
    </row>
    <row r="4" spans="1:14" ht="14.25">
      <c r="A4" s="35" t="s">
        <v>17</v>
      </c>
      <c r="B4" s="36"/>
      <c r="C4" s="36"/>
      <c r="D4" s="36"/>
      <c r="E4" s="36"/>
      <c r="F4" s="36"/>
      <c r="G4" s="36"/>
      <c r="H4" s="36"/>
      <c r="I4" s="36"/>
      <c r="J4" s="37"/>
    </row>
    <row r="5" spans="1:14" ht="15">
      <c r="A5" s="38"/>
      <c r="B5" s="39"/>
      <c r="C5" s="39"/>
      <c r="D5" s="39"/>
      <c r="E5" s="39"/>
      <c r="F5" s="39"/>
      <c r="G5" s="39"/>
      <c r="H5" s="39"/>
      <c r="I5" s="39"/>
      <c r="J5" s="40"/>
    </row>
    <row r="6" spans="1:14" ht="20.25" customHeight="1">
      <c r="A6" s="17"/>
      <c r="B6" s="3" t="s">
        <v>3</v>
      </c>
      <c r="C6" s="3"/>
      <c r="D6" s="49"/>
      <c r="E6" s="49"/>
      <c r="F6" s="49"/>
      <c r="G6" s="49"/>
      <c r="H6" s="49"/>
      <c r="I6" s="49"/>
      <c r="J6" s="50"/>
      <c r="K6" s="3"/>
      <c r="L6" s="3"/>
      <c r="M6" s="3"/>
      <c r="N6" s="4"/>
    </row>
    <row r="7" spans="1:14" ht="18.75" customHeight="1">
      <c r="A7" s="46" t="s">
        <v>26</v>
      </c>
      <c r="B7" s="47"/>
      <c r="C7" s="47"/>
      <c r="D7" s="47"/>
      <c r="E7" s="47"/>
      <c r="F7" s="47"/>
      <c r="G7" s="47"/>
      <c r="H7" s="47"/>
      <c r="I7" s="47"/>
      <c r="J7" s="48"/>
    </row>
    <row r="8" spans="1:14" ht="15">
      <c r="A8" s="18"/>
      <c r="B8" s="15"/>
      <c r="C8" s="15"/>
      <c r="D8" s="15"/>
      <c r="E8" s="15"/>
      <c r="F8" s="44"/>
      <c r="G8" s="44"/>
      <c r="H8" s="44"/>
      <c r="I8" s="44"/>
      <c r="J8" s="45"/>
    </row>
    <row r="9" spans="1:14" ht="20.25">
      <c r="A9" s="41" t="s">
        <v>23</v>
      </c>
      <c r="B9" s="42"/>
      <c r="C9" s="42"/>
      <c r="D9" s="42"/>
      <c r="E9" s="42"/>
      <c r="F9" s="42"/>
      <c r="G9" s="42"/>
      <c r="H9" s="42"/>
      <c r="I9" s="42"/>
      <c r="J9" s="43"/>
    </row>
    <row r="10" spans="1:14">
      <c r="A10" s="19"/>
      <c r="B10" s="4"/>
      <c r="C10" s="4"/>
      <c r="D10" s="4"/>
      <c r="E10" s="4"/>
      <c r="F10" s="4"/>
      <c r="G10" s="4"/>
      <c r="H10" s="4"/>
      <c r="I10" s="4"/>
      <c r="J10" s="20"/>
    </row>
    <row r="11" spans="1:14">
      <c r="A11" s="19" t="s">
        <v>18</v>
      </c>
      <c r="B11" s="4"/>
      <c r="C11" s="4"/>
      <c r="D11" s="4"/>
      <c r="E11" s="4"/>
      <c r="F11" s="4"/>
      <c r="G11" s="4"/>
      <c r="H11" s="4"/>
      <c r="I11" s="4"/>
      <c r="J11" s="20"/>
    </row>
    <row r="12" spans="1:14" ht="13.5" thickBot="1">
      <c r="A12" s="19"/>
      <c r="B12" s="4"/>
      <c r="C12" s="4"/>
      <c r="D12" s="4"/>
      <c r="E12" s="4"/>
      <c r="F12" s="4"/>
      <c r="G12" s="4"/>
      <c r="H12" s="4"/>
      <c r="I12" s="4"/>
      <c r="J12" s="20"/>
    </row>
    <row r="13" spans="1:14" ht="15.75" thickBot="1">
      <c r="A13" s="19"/>
      <c r="B13" s="16">
        <v>6.4000000000000003E-3</v>
      </c>
      <c r="C13" s="4"/>
      <c r="D13" s="4"/>
      <c r="E13" s="4"/>
      <c r="F13" s="4"/>
      <c r="G13" s="4"/>
      <c r="H13" s="4"/>
      <c r="I13" s="4"/>
      <c r="J13" s="20"/>
    </row>
    <row r="14" spans="1:14" ht="13.5" thickBot="1">
      <c r="A14" s="19"/>
      <c r="B14" s="4"/>
      <c r="C14" s="4"/>
      <c r="D14" s="4"/>
      <c r="E14" s="6" t="s">
        <v>4</v>
      </c>
      <c r="F14" s="4"/>
      <c r="G14" s="4"/>
      <c r="H14" s="4"/>
      <c r="I14" s="7">
        <v>1</v>
      </c>
      <c r="J14" s="14">
        <f>1+B17+B22+B30</f>
        <v>1.0917999999999999</v>
      </c>
    </row>
    <row r="15" spans="1:14" ht="13.5" thickBot="1">
      <c r="A15" s="19" t="s">
        <v>21</v>
      </c>
      <c r="B15" s="4"/>
      <c r="C15" s="4"/>
      <c r="D15" s="4"/>
      <c r="E15" s="6" t="s">
        <v>5</v>
      </c>
      <c r="F15" s="4"/>
      <c r="G15" s="4"/>
      <c r="H15" s="4"/>
      <c r="I15" s="8">
        <v>2</v>
      </c>
      <c r="J15" s="14">
        <f>1+B13</f>
        <v>1.0064</v>
      </c>
    </row>
    <row r="16" spans="1:14" ht="13.5" thickBot="1">
      <c r="A16" s="19"/>
      <c r="B16" s="4"/>
      <c r="C16" s="4"/>
      <c r="D16" s="4"/>
      <c r="E16" s="6" t="s">
        <v>6</v>
      </c>
      <c r="F16" s="4"/>
      <c r="G16" s="4"/>
      <c r="H16" s="4"/>
      <c r="I16" s="8">
        <v>3</v>
      </c>
      <c r="J16" s="14">
        <f>1+B26</f>
        <v>1.0629999999999999</v>
      </c>
    </row>
    <row r="17" spans="1:10" ht="15.75" thickBot="1">
      <c r="A17" s="19"/>
      <c r="B17" s="5">
        <v>7.7999999999999996E-3</v>
      </c>
      <c r="C17" s="4"/>
      <c r="D17" s="4"/>
      <c r="E17" s="6" t="s">
        <v>7</v>
      </c>
      <c r="F17" s="4"/>
      <c r="G17" s="4"/>
      <c r="H17" s="4"/>
      <c r="I17" s="9">
        <v>4</v>
      </c>
      <c r="J17" s="14">
        <f>1-C36-E36-G36-C38</f>
        <v>0.89849999999999997</v>
      </c>
    </row>
    <row r="18" spans="1:10">
      <c r="A18" s="19"/>
      <c r="B18" s="4"/>
      <c r="C18" s="4"/>
      <c r="D18" s="4"/>
      <c r="E18" s="4"/>
      <c r="F18" s="4"/>
      <c r="G18" s="4"/>
      <c r="H18" s="4"/>
      <c r="I18" s="4"/>
      <c r="J18" s="20"/>
    </row>
    <row r="19" spans="1:10">
      <c r="A19" s="19"/>
      <c r="B19" s="4"/>
      <c r="C19" s="4"/>
      <c r="D19" s="4"/>
      <c r="E19" s="4"/>
      <c r="F19" s="4"/>
      <c r="G19" s="4"/>
      <c r="H19" s="4"/>
      <c r="I19" s="4"/>
      <c r="J19" s="20"/>
    </row>
    <row r="20" spans="1:10">
      <c r="A20" s="19" t="s">
        <v>19</v>
      </c>
      <c r="B20" s="4"/>
      <c r="C20" s="4"/>
      <c r="D20" s="4"/>
      <c r="E20" s="4"/>
      <c r="F20" s="4"/>
      <c r="G20" s="4"/>
      <c r="H20" s="4"/>
      <c r="I20" s="4"/>
      <c r="J20" s="20"/>
    </row>
    <row r="21" spans="1:10" ht="13.5" thickBot="1">
      <c r="A21" s="19"/>
      <c r="B21" s="4"/>
      <c r="C21" s="4"/>
      <c r="D21" s="4"/>
      <c r="E21" s="4"/>
      <c r="F21" s="4"/>
      <c r="G21" s="4"/>
      <c r="H21" s="4"/>
      <c r="I21" s="4"/>
      <c r="J21" s="20"/>
    </row>
    <row r="22" spans="1:10" ht="15.75" thickBot="1">
      <c r="A22" s="19"/>
      <c r="B22" s="16">
        <v>8.1000000000000003E-2</v>
      </c>
      <c r="C22" s="4"/>
      <c r="D22" s="4"/>
      <c r="E22" s="4"/>
      <c r="F22" s="4"/>
      <c r="G22" s="4"/>
      <c r="H22" s="4"/>
      <c r="I22" s="4"/>
      <c r="J22" s="20"/>
    </row>
    <row r="23" spans="1:10">
      <c r="A23" s="19"/>
      <c r="B23" s="4"/>
      <c r="C23" s="4"/>
      <c r="D23" s="4"/>
      <c r="E23" s="4"/>
      <c r="F23" s="4"/>
      <c r="G23" s="4"/>
      <c r="H23" s="4"/>
      <c r="I23" s="4"/>
      <c r="J23" s="20"/>
    </row>
    <row r="24" spans="1:10">
      <c r="A24" s="19" t="s">
        <v>22</v>
      </c>
      <c r="B24" s="4"/>
      <c r="C24" s="4"/>
      <c r="D24" s="4"/>
      <c r="E24" s="4"/>
      <c r="F24" s="4"/>
      <c r="G24" s="4"/>
      <c r="H24" s="4"/>
      <c r="I24" s="4"/>
      <c r="J24" s="20"/>
    </row>
    <row r="25" spans="1:10" ht="13.5" thickBot="1">
      <c r="A25" s="19"/>
      <c r="B25" s="4"/>
      <c r="C25" s="4"/>
      <c r="D25" s="4"/>
      <c r="E25" s="4"/>
      <c r="F25" s="4"/>
      <c r="G25" s="4"/>
      <c r="H25" s="4"/>
      <c r="I25" s="4"/>
      <c r="J25" s="20"/>
    </row>
    <row r="26" spans="1:10" ht="15.75" thickBot="1">
      <c r="A26" s="19"/>
      <c r="B26" s="16">
        <v>6.3E-2</v>
      </c>
      <c r="C26" s="4"/>
      <c r="D26" s="4"/>
      <c r="E26" s="4"/>
      <c r="F26" s="4"/>
      <c r="G26" s="4"/>
      <c r="H26" s="4"/>
      <c r="I26" s="4"/>
      <c r="J26" s="20"/>
    </row>
    <row r="27" spans="1:10">
      <c r="A27" s="19"/>
      <c r="B27" s="4"/>
      <c r="C27" s="4"/>
      <c r="D27" s="4"/>
      <c r="E27" s="4"/>
      <c r="F27" s="4"/>
      <c r="G27" s="4"/>
      <c r="H27" s="4"/>
      <c r="I27" s="4"/>
      <c r="J27" s="20"/>
    </row>
    <row r="28" spans="1:10">
      <c r="A28" s="19" t="s">
        <v>20</v>
      </c>
      <c r="B28" s="4"/>
      <c r="C28" s="4"/>
      <c r="D28" s="4"/>
      <c r="E28" s="4"/>
      <c r="F28" s="4"/>
      <c r="G28" s="4"/>
      <c r="H28" s="4"/>
      <c r="I28" s="4"/>
      <c r="J28" s="20"/>
    </row>
    <row r="29" spans="1:10" ht="13.5" thickBot="1">
      <c r="A29" s="19"/>
      <c r="B29" s="4"/>
      <c r="C29" s="4"/>
      <c r="D29" s="4"/>
      <c r="E29" s="4"/>
      <c r="F29" s="4"/>
      <c r="G29" s="4"/>
      <c r="H29" s="4"/>
      <c r="I29" s="4"/>
      <c r="J29" s="20"/>
    </row>
    <row r="30" spans="1:10" ht="15.75" thickBot="1">
      <c r="A30" s="19"/>
      <c r="B30" s="5">
        <v>3.0000000000000001E-3</v>
      </c>
      <c r="C30" s="4"/>
      <c r="D30" s="4"/>
      <c r="E30" s="4"/>
      <c r="F30" s="4"/>
      <c r="G30" s="4"/>
      <c r="H30" s="4"/>
      <c r="I30" s="4"/>
      <c r="J30" s="20"/>
    </row>
    <row r="31" spans="1:10" ht="15">
      <c r="A31" s="19"/>
      <c r="B31" s="10"/>
      <c r="C31" s="4"/>
      <c r="D31" s="4"/>
      <c r="E31" s="4"/>
      <c r="F31" s="4"/>
      <c r="G31" s="4"/>
      <c r="H31" s="4"/>
      <c r="I31" s="4"/>
      <c r="J31" s="20"/>
    </row>
    <row r="32" spans="1:10" ht="15">
      <c r="A32" s="19" t="s">
        <v>8</v>
      </c>
      <c r="B32" s="10"/>
      <c r="C32" s="4"/>
      <c r="D32" s="4"/>
      <c r="E32" s="4"/>
      <c r="F32" s="4"/>
      <c r="G32" s="4"/>
      <c r="H32" s="4"/>
      <c r="I32" s="4"/>
      <c r="J32" s="20"/>
    </row>
    <row r="33" spans="1:10">
      <c r="A33" s="19" t="s">
        <v>9</v>
      </c>
      <c r="B33" s="4"/>
      <c r="C33" s="4"/>
      <c r="D33" s="4"/>
      <c r="E33" s="4"/>
      <c r="F33" s="4"/>
      <c r="G33" s="4"/>
      <c r="H33" s="4"/>
      <c r="I33" s="4"/>
      <c r="J33" s="20"/>
    </row>
    <row r="34" spans="1:10">
      <c r="A34" s="19" t="s">
        <v>10</v>
      </c>
      <c r="B34" s="4"/>
      <c r="C34" s="4"/>
      <c r="D34" s="4"/>
      <c r="E34" s="4"/>
      <c r="F34" s="4"/>
      <c r="G34" s="4"/>
      <c r="H34" s="4"/>
      <c r="I34" s="4"/>
      <c r="J34" s="20"/>
    </row>
    <row r="35" spans="1:10" ht="13.5" thickBot="1">
      <c r="A35" s="19"/>
      <c r="B35" s="4"/>
      <c r="C35" s="4"/>
      <c r="D35" s="4"/>
      <c r="E35" s="4"/>
      <c r="F35" s="4"/>
      <c r="G35" s="4"/>
      <c r="H35" s="4"/>
      <c r="I35" s="4"/>
      <c r="J35" s="20"/>
    </row>
    <row r="36" spans="1:10" ht="15.75" thickBot="1">
      <c r="A36" s="19"/>
      <c r="B36" s="4" t="s">
        <v>11</v>
      </c>
      <c r="C36" s="16">
        <v>0.03</v>
      </c>
      <c r="D36" s="11" t="s">
        <v>12</v>
      </c>
      <c r="E36" s="16">
        <v>6.4999999999999997E-3</v>
      </c>
      <c r="F36" s="11" t="s">
        <v>13</v>
      </c>
      <c r="G36" s="16">
        <v>0.02</v>
      </c>
      <c r="H36" s="4"/>
      <c r="I36" s="4"/>
      <c r="J36" s="20"/>
    </row>
    <row r="37" spans="1:10" ht="13.5" thickBot="1">
      <c r="A37" s="19"/>
      <c r="B37" s="4"/>
      <c r="C37" s="4"/>
      <c r="D37" s="4"/>
      <c r="E37" s="4"/>
      <c r="F37" s="4"/>
      <c r="G37" s="4"/>
      <c r="H37" s="4"/>
      <c r="I37" s="4"/>
      <c r="J37" s="20"/>
    </row>
    <row r="38" spans="1:10" ht="15.75" thickBot="1">
      <c r="A38" s="19"/>
      <c r="B38" s="4" t="s">
        <v>16</v>
      </c>
      <c r="C38" s="16">
        <v>4.4999999999999998E-2</v>
      </c>
      <c r="D38" s="4"/>
      <c r="E38" s="4"/>
      <c r="F38" s="4"/>
      <c r="G38" s="4"/>
      <c r="H38" s="4"/>
      <c r="I38" s="4"/>
      <c r="J38" s="20"/>
    </row>
    <row r="39" spans="1:10">
      <c r="A39" s="19"/>
      <c r="B39" s="4"/>
      <c r="C39" s="4"/>
      <c r="D39" s="4"/>
      <c r="E39" s="4"/>
      <c r="F39" s="4"/>
      <c r="G39" s="4"/>
      <c r="H39" s="4"/>
      <c r="I39" s="4"/>
      <c r="J39" s="20"/>
    </row>
    <row r="40" spans="1:10">
      <c r="A40" s="19"/>
      <c r="B40" s="4"/>
      <c r="C40" s="4"/>
      <c r="D40" s="4"/>
      <c r="E40" s="4"/>
      <c r="F40" s="4"/>
      <c r="G40" s="4"/>
      <c r="H40" s="4"/>
      <c r="I40" s="4"/>
      <c r="J40" s="20"/>
    </row>
    <row r="41" spans="1:10" ht="30">
      <c r="A41" s="21"/>
      <c r="B41" s="12" t="s">
        <v>14</v>
      </c>
      <c r="C41" s="2"/>
      <c r="D41" s="13">
        <f>(J14*J15*J16/J17)-1</f>
        <v>0.29995674319421251</v>
      </c>
      <c r="E41" s="2"/>
      <c r="F41" s="2"/>
      <c r="G41" s="2"/>
      <c r="H41" s="2"/>
      <c r="I41" s="2"/>
      <c r="J41" s="22"/>
    </row>
    <row r="42" spans="1:10">
      <c r="A42" s="19"/>
      <c r="B42" s="4"/>
      <c r="C42" s="4"/>
      <c r="D42" s="4"/>
      <c r="E42" s="4"/>
      <c r="F42" s="4"/>
      <c r="G42" s="4"/>
      <c r="H42" s="4"/>
      <c r="I42" s="4"/>
      <c r="J42" s="20"/>
    </row>
    <row r="43" spans="1:10" ht="15">
      <c r="A43" s="23" t="s">
        <v>15</v>
      </c>
      <c r="B43" s="31">
        <v>45324</v>
      </c>
      <c r="C43" s="31"/>
      <c r="D43" s="4"/>
      <c r="E43" s="4"/>
      <c r="F43" s="4"/>
      <c r="G43" s="4"/>
      <c r="H43" s="4"/>
      <c r="I43" s="4"/>
      <c r="J43" s="20"/>
    </row>
    <row r="44" spans="1:10">
      <c r="A44" s="19"/>
      <c r="B44" s="4"/>
      <c r="C44" s="4"/>
      <c r="D44" s="4"/>
      <c r="E44" s="4"/>
      <c r="F44" s="4"/>
      <c r="G44" s="4"/>
      <c r="H44" s="4"/>
      <c r="I44" s="4"/>
      <c r="J44" s="20"/>
    </row>
    <row r="45" spans="1:10">
      <c r="A45" s="19"/>
      <c r="B45" s="4"/>
      <c r="C45" s="4"/>
      <c r="D45" s="4"/>
      <c r="E45" s="4"/>
      <c r="F45" s="4"/>
      <c r="G45" s="4"/>
      <c r="H45" s="4"/>
      <c r="I45" s="4"/>
      <c r="J45" s="20"/>
    </row>
    <row r="46" spans="1:10">
      <c r="A46" s="21"/>
      <c r="B46" s="2"/>
      <c r="C46" s="2"/>
      <c r="D46" s="2"/>
      <c r="E46" s="4"/>
      <c r="F46" s="4"/>
      <c r="G46" s="4"/>
      <c r="H46" s="4"/>
      <c r="I46" s="4"/>
      <c r="J46" s="20"/>
    </row>
    <row r="47" spans="1:10" ht="15">
      <c r="A47" s="27" t="s">
        <v>24</v>
      </c>
      <c r="B47" s="28"/>
      <c r="C47" s="28"/>
      <c r="D47" s="28"/>
      <c r="E47" s="4"/>
      <c r="F47" s="4"/>
      <c r="G47" s="4"/>
      <c r="H47" s="4"/>
      <c r="I47" s="4"/>
      <c r="J47" s="20"/>
    </row>
    <row r="48" spans="1:10" ht="15">
      <c r="A48" s="29" t="s">
        <v>25</v>
      </c>
      <c r="B48" s="30"/>
      <c r="C48" s="30"/>
      <c r="D48" s="30"/>
      <c r="E48" s="4"/>
      <c r="F48" s="4"/>
      <c r="G48" s="4"/>
      <c r="H48" s="4"/>
      <c r="I48" s="4"/>
      <c r="J48" s="20"/>
    </row>
    <row r="49" spans="1:10" ht="13.5" thickBot="1">
      <c r="A49" s="24"/>
      <c r="B49" s="25"/>
      <c r="C49" s="25"/>
      <c r="D49" s="25"/>
      <c r="E49" s="25"/>
      <c r="F49" s="25"/>
      <c r="G49" s="25"/>
      <c r="H49" s="25"/>
      <c r="I49" s="25"/>
      <c r="J49" s="26"/>
    </row>
  </sheetData>
  <mergeCells count="12">
    <mergeCell ref="A47:D47"/>
    <mergeCell ref="A48:D48"/>
    <mergeCell ref="B43:C43"/>
    <mergeCell ref="A1:J1"/>
    <mergeCell ref="A2:J2"/>
    <mergeCell ref="A3:J3"/>
    <mergeCell ref="A4:J4"/>
    <mergeCell ref="A5:J5"/>
    <mergeCell ref="A9:J9"/>
    <mergeCell ref="F8:J8"/>
    <mergeCell ref="A7:J7"/>
    <mergeCell ref="D6:J6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XP PRO SP2</dc:creator>
  <cp:lastModifiedBy>Rayssa</cp:lastModifiedBy>
  <cp:lastPrinted>2023-04-03T11:49:59Z</cp:lastPrinted>
  <dcterms:created xsi:type="dcterms:W3CDTF">2009-05-12T17:37:16Z</dcterms:created>
  <dcterms:modified xsi:type="dcterms:W3CDTF">2024-02-01T23:48:51Z</dcterms:modified>
</cp:coreProperties>
</file>